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3820"/>
  <mc:AlternateContent xmlns:mc="http://schemas.openxmlformats.org/markup-compatibility/2006">
    <mc:Choice Requires="x15">
      <x15ac:absPath xmlns:x15ac="http://schemas.microsoft.com/office/spreadsheetml/2010/11/ac" url="https://sena4-my.sharepoint.com/personal/cbolanosm_sena_edu_co/Documents/Escritorio/2026 ENI  y mas/1 ENI 2026/2 2026 comportamentales/2026 supervision/Pago 1 2026/GC_01_nit_34540387_9461320_1_2026/"/>
    </mc:Choice>
  </mc:AlternateContent>
  <xr:revisionPtr revIDLastSave="23" documentId="13_ncr:1_{99B9E024-BBB4-428E-A7AC-84F9AC1FD328}" xr6:coauthVersionLast="47" xr6:coauthVersionMax="47" xr10:uidLastSave="{BC77D696-55F5-429E-96FF-946446117346}"/>
  <bookViews>
    <workbookView xWindow="9465" yWindow="270" windowWidth="10905" windowHeight="10500" activeTab="1" xr2:uid="{00000000-000D-0000-FFFF-FFFF00000000}"/>
  </bookViews>
  <sheets>
    <sheet name="page 1" sheetId="1" r:id="rId1"/>
    <sheet name="porcentajes pagos" sheetId="2" r:id="rId2"/>
  </sheets>
  <definedNames>
    <definedName name="_xlnm.Print_Area" localSheetId="0">'page 1'!$A$1:$G$34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2" l="1"/>
  <c r="E3" i="2"/>
  <c r="I23" i="1"/>
  <c r="I22" i="1"/>
  <c r="I25" i="1"/>
  <c r="I28" i="1"/>
  <c r="I17" i="1"/>
  <c r="I31" i="1" l="1"/>
  <c r="I32" i="1" l="1"/>
</calcChain>
</file>

<file path=xl/sharedStrings.xml><?xml version="1.0" encoding="utf-8"?>
<sst xmlns="http://schemas.openxmlformats.org/spreadsheetml/2006/main" count="82" uniqueCount="69">
  <si>
    <t>SERVICIO NACIONAL DE APRENDIZAJE SENA
SISTEMA INTEGRADO DE GESTIÓN
Procedimiento Contratación</t>
  </si>
  <si>
    <t>Versión: 04</t>
  </si>
  <si>
    <t>Fecha: 13/03/2014</t>
  </si>
  <si>
    <r>
      <t xml:space="preserve">Código: </t>
    </r>
    <r>
      <rPr>
        <sz val="10"/>
        <color rgb="FF000000"/>
        <rFont val="Calibri"/>
        <family val="2"/>
        <scheme val="minor"/>
      </rPr>
      <t>F13-0019-005/02-10</t>
    </r>
  </si>
  <si>
    <t>FECHA DE SOLICITUD:</t>
  </si>
  <si>
    <t>TIPO :</t>
  </si>
  <si>
    <t>SERVICIO</t>
  </si>
  <si>
    <t>PROGRAMA DE FORMACIÓN Y / O DEPENDENCIA:</t>
  </si>
  <si>
    <t>DIRECCIÓN REGIONAL DEL CAUCA</t>
  </si>
  <si>
    <t>NUMERO DE FICHA DE CARACTERIZACIÓN</t>
  </si>
  <si>
    <t>NO APLICA</t>
  </si>
  <si>
    <t>JUSTIFICACIÓN</t>
  </si>
  <si>
    <t xml:space="preserve">OBJETIVO </t>
  </si>
  <si>
    <t>OBLIGACIONES GENERALES REQUERIDAS PARA LA EJECUCION DEL CONTRATO:</t>
  </si>
  <si>
    <t>Certificado de implementación del SG-SST firmada por el Representante Legal y Responsable del SG-SST.
Del profesional Responsable del SG-SST del proponente:
Fotocopia de cédula.
Certificado Vigente del Curso de SG-SST de 50 Horas o su actualización Curso de 20 Horas. (Vigencia no superior a 3 años).
Licencia de seguridad y salud en el trabajo del profesional Responsable del SG-SST. (Vigencia no mayor a 10 años).
Certificación de autoevaluación de estándares mínimos emitido por ARL o Certificación de autoevaluación emitida por Ministerio de Trabajo del año inmediatamente anterior - Dec. 1072/2015(2.2.4.6.1) y Res 0312-2019. La constancia debe tener de manera clara el periodo evaluado o reportado de los estándares mínimos.
Nota 1: Incluir el respectivo plan de mejora de acuerdo a la autoevaluación de estándares mínimos aplicables; si el puntaje obtenido es menor al 85%.
Personas Independientes: Certificación Firmada por el representante legal donde indique que es persona natural que no tiene trabajadores a cargo y no está obligada a implementar el Sistema de gestión de la seguridad y salud en el trabajo.
Nota 1: De acuerdo con la resolución 0312 de 2019 en el Parágrafo 2.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
Nota 2: En el caso de trabajadores independientes con afiliación voluntaria al Sistema General de Riesgos Laborales, si bien no están obligados a implementar los estándares mínimos del SGSST establecidos en el contrato, DEBERÁN GARANTIZAR SU APLICACIÓN CUANDO REALICEN ACTIVIDADES QUE VINCULEN A TERCEROS EN LA EJECUCIÓN DEL CONTRATO. En dichos casos, será requisito precontractual obligatorio cumplir con lo establecido en la implementación del SG-SST.</t>
  </si>
  <si>
    <t>OBLIGACIONES ESPECÍFICAS REQUERIDAS PARA LA EJECUCION DEL CONTRATO:</t>
  </si>
  <si>
    <t>OBJETO CONTRACTUAL</t>
  </si>
  <si>
    <t>Ref. Artículo</t>
  </si>
  <si>
    <t>Código
UNSPSC</t>
  </si>
  <si>
    <t>Descripción</t>
  </si>
  <si>
    <t>Cantidad</t>
  </si>
  <si>
    <t>Unidad</t>
  </si>
  <si>
    <t>Valor unitario</t>
  </si>
  <si>
    <t>1</t>
  </si>
  <si>
    <t>UNIDAD</t>
  </si>
  <si>
    <t>72102106</t>
  </si>
  <si>
    <t xml:space="preserve">FIRMA LIDER AREA: </t>
  </si>
  <si>
    <t>Diana Milena Herrera - Coordinadora Gestión del Talento Humano Regional Cauca.</t>
  </si>
  <si>
    <t>FIRMA RESPONSABLE ELABORACIÓN FICHA TECNICA:</t>
  </si>
  <si>
    <t>APROBACIÓN SUBDIRECTOR DE CENTRO/ DIRECTOR REGIONAL:</t>
  </si>
  <si>
    <t>27 de enero de 2026</t>
  </si>
  <si>
    <t>La implementación de procedimientos de fumigación, desinfección y control de roedores y fauna silvestre es fundamental para garantizar un entorno seguro, saludable y funcional en las instalaciones del Centro de Comercio y Servicios. La presencia de roedores y otras especies puede representar un riesgo sanitario al ser portadores de enfermedades transmisibles a los seres humanos, tales como leptospirosis, hantavirus y fiebre amarilla. Asimismo, la fumigación y desinfección contribuyen a la eliminación de agentes patógenos, protegiendo la salud de empleados, contratistas, aprendices, visitantes y de la comunidad en general.
De igual manera, los roedores y ciertos tipos de fauna silvestre ocasionan daños significativos a la infraestructura, afectando cables eléctricos, tuberías, estructuras de madera y generando contaminación con riesgo biológico. El control oportuno de estas plagas previene deterioros costosos, prolonga la vida útil de las instalaciones y asegura su adecuada funcionalidad.
Actualmente, las regulaciones y normativas sanitarias vigentes exigen la realización periódica de actividades de control de plagas y desinfección en espacios públicos y laborales. Cumplir con estas disposiciones evita sanciones legales y fortalece la imagen institucional de responsabilidad y compromiso, promoviendo ambientes libres de plagas y contaminantes que favorecen la productividad, reducen el ausentismo laboral por enfermedades y elevan la moral del personal.
Los procesos de fumigación y control de fauna silvestre se desarrollarán de manera ética y sostenible, respetando el ecosistema y evitando la propagación de especies invasoras, ferales, cimarronas y callejeras que puedan afectar las instalaciones. Estas acciones contribuyen al equilibrio natural y a la protección de la biodiversidad local.
Todo lo anterior se enmarca dentro de la Política Institucional de Seguridad y Salud en el Trabajo (SST), el Plan de Saneamiento Ambiental y el Sistema de Gestión Ambiental y Energético, cuyo propósito es mantener espacios laborales limpios y seguros, que generen bienestar común y confianza en los visitantes. La entidad promueve la implementación y mantenimiento de procedimientos de fumigación, desinfección y control de vectores como parte integral de su política de SST, con los siguientes objetivos:
- Salvaguardar la salud de todas las personas presentes en las instalaciones mediante la eliminación de agentes patógenos y plagas.
- Prevenir daños a la infraestructura, preservando su funcionalidad y reduciendo costos de reparación.
- Asegurar el cumplimiento de las regulaciones y normativas sanitarias vigentes, evitando sanciones legales.
- Fomentar ambientes libres de plagas y contaminantes que impulsen la productividad y el bienestar del personal.
- Proteger la biodiversidad local y mantener el equilibrio natural.
Tomando en cuenta lo anterior, el objeto contractual consiste en contratar la fumigación, poda y control de vectores en las sedes adscritas al Centro de Comercio y Servicios, que incluyen tres sedes en el municipio de Popayán y una sede en Santander de Quilichao.</t>
  </si>
  <si>
    <t>El objeto del presente contrato consiste en contratar la prestación de servicios especializados para la implementación, ejecución y mantenimiento de procedimientos integrales de fumigación, desinfección, poda y control de roedores, vectores y fauna silvestre o feral en las sedes adscritas al Centro de Comercio y Servicios, ubicadas en el municipio de Popayán y en Santander de Quilichao, con el fin de garantizar un entorno laboral seguro, saludable y funcional, prevenir riesgos biológicos y sanitarios derivados de la presencia de plagas y agentes patógenos, proteger la salud de funcionarios, contratistas, aprendices y visitantes, preservar la infraestructura institucional evitando daños y costos de reparación, asegurar el cumplimiento de la normativa sanitaria, ambiental y de seguridad vigente, y contribuir a la protección de la biodiversidad y al equilibrio ecológico mediante un control ético y sostenible de la fauna silvestre y feral; todo ello en concordancia con la Política de Seguridad y Salud en el Trabajo (SST), el Plan de Saneamiento Ambiental y el Sistema de Gestión Ambiental y Energético de la entidad, fortaleciendo así el compromiso institucional con el bienestar común, la productividad y la confianza de la comunidad</t>
  </si>
  <si>
    <t>OBLIGACIONES GENERALES REQUERIDAS PARA LA EJECUCION DEL CONTRATO EN SST:</t>
  </si>
  <si>
    <t>Contratar la prestación de servicios especializados de fumigación, desinfección, poda y control de roedores, vectores y fauna silvestre o feral en las sedes adscritas al Centro de Comercio y Servicios, ubicadas en el municipio de Popayán y en Santander de Quilichao, con el fin de garantizar un entorno laboral seguro, saludable y funcional, prevenir riesgos biológicos y sanitarios, proteger la salud de funcionarios, contratistas, aprendices y visitantes, preservar la infraestructura institucional, asegurar el cumplimiento de la normativa sanitaria, ambiental y de seguridad vigente, y contribuir a la protección de la biodiversidad y el equilibrio ecológico, en concordancia con la Política de Seguridad y Salud en el Trabajo (SST), el Plan de Saneamiento Ambiental y el Sistema de Gestión Ambiental y Energético de la entidad.</t>
  </si>
  <si>
    <t>1. Guardar la confidencialidad de toda la información que le sea entregada y que se encuentre bajo su custodia o que por cualquier otra circunstancia deba conocer o manipular. El desconocimiento de esta obligación acarreará consecuencias de índole civil, penal y/o disciplinariamente por los perjuicios de su divulgación y/o utilización indebida que por sí o por un tercero se cause a la entidad.
2. Informar, por escrito y dentro de los 3 días hábiles siguientes a su materialización, cualquier eventualidad de fuerza mayor o caso fortuito que afecte la normal y correcta ejecución del contrato.
3) Dar a conocer al SENA cualquier reclamación, petición, orden o similar de terceros que indirecta o directamente pueda tener algún efecto sobre la ejecución del contrato o sobre sus obligaciones.
4) No acceder a peticiones o amenazas de quienes actuando por fuera de la ley pretendan obligarlo a hacer u omitir algún acto o hecho. El contratista deberá informar de tal evento al SENA, dentro de los 3 días hábiles siguientes a su ocurrencia, y a las autoridades competentes para que se adopten las medidas necesarias.
5) Restituir al SENA, al finalizar el contrato, los elementos que haya colocado a su disposición para el desarrollo del objeto contractual, en caso que se hayan suministrado.
6) Las demás que se estimen de acuerdo con la naturaleza de la contratación.</t>
  </si>
  <si>
    <t>OBLIGACIONES ESPECIFICAS: 
PRECONTRACTUALES: 
✓Presentar en su oferta los procedimiento o protocolo que utilizará para cada una de las actividades a adelantar en cada una de las etapas del contrato a desarrollar. 
✓ Describir los EPP y medidas de seguridad que implementará en la ejecución de las actividades a contratar conforme a la normativa de seguridad y salud en el trabajo. 
✓ En caso de que se presenten en UT o consorcios deberá  aportar concepto sanitario vigente y actualizado emitido por la Secretaría de Salud competente, así como los permisos requeridos para la prestación de servicios de control de vectores. 
✓ Permiso de funcionamiento de secretaria de salud vigente.
CONTRACTUALES:
✓ Cumplir con las especificaciones técnicas del objeto contractual, garantizando la correcta prestación de los servicios de fumigación, desinfección, poda y control de vectores en las sedes del Centro de Comercio y Servicios. 
✓ Presentar y mantener en las instalaciones del SENA las fichas de datos de seguridad de los productos usados. Las fichas deberán ser las suministradas por el fabricante, comercializador o importador acorde con definido en el Sistema Globalmente Armonizado de Clasificación y Etiquetado de Productos Químicos. Decreto 1496 de 2018. Las Fichas de datos de seguridad deben ser en idioma español, contener los 16 ítems que establece la Resolución 773 de 2021 y estar actualizadas (fechas no superiores a los 5 años) y anexas en el informe de ejecución contractual.
✓ Mantener productos químicos debidamente etiquetados acorde con lo establecido en el Sistema Globalmente Armonizado de Clasificación y Etiquetado de Productos Químicos Decreto 1496 de 2018.
✓ El proveedor deberá responsabilizarse de los residuos de envases de plaguicidas y afines que genere, dándoles una adecuada disposición final, por lo cual deberá entregar de forma física o digital, el certificado de disposición final de dichos residuos, para esto, tendrá un máximo 5 meses contados a partir de su generación, acorde con los plazos establecidos en el Decreto 1076 de 2015, sin exceder la vigencia actual. 
✓ Contar, en caso de requerirse, con certificación vigente en Trabajo en Alturas (Resolución 4272 de 2021), así como con un coordinador de trabajo en alturas para la expedición de permisos, especialmente en actividades de poda, captura de especies o procedimientos de control de vectores.
✓ El Contratista, antes de iniciar labores deberá asistir a la inducción de seguridad y salud en el trabajo y ambiental en coordinación con el equipo de SST y la líder ambiental del SENA Centro de Comercio y Servicios regional Cauca.
✓ Para ingresar a las instalaciones el personal deberá presentar seguridad social vigente, como contratista o trabajador de la empresa proveedora del servicio y el uso de EPPs requeridos acordes al nivel del riesgo, previa presentación de carta de solicitud de ingreso.
✓ El personal técnico que realice la actividad de aplicación de plaguicidas debe contar con conocimiento en primeros auxilios básicos, y se debe anexar certificado.
✓ Presentar un informe parcial (a las cuatro semanas de ejecución) y un informe final detallado de todas las actividades realizadas, con registro fotográfico del antes y después, incluyendo: 
1. Diagnóstico previo al inicio de las actividades.
2. Enunciar y evidenciar cada una de las áreas internas de la entidad en la que se aplicó el procedimiento. (Registro fotográfico con descripción).
3. Procedimientos desarrollados de manera desglosada y técnica de aplicación.
4. Descripción del producto utilizado, tipo, cantidad, concentración, ficha técnica y registro fotográfico del producto usado.
6. Anexar Autorización o permisos vigentes de la secretaria de salud departamental o municipal en el Cauca. 
7. Seguridad social de los operarios que desarrollen los procedimientos dentro de las instalaciones de la entidad (AFP, EPS y ARL) y certificación de su vinculación contractual con la empresa. 
7. Carnet o licencia para fumigar del personal que desarrolle las actividades y de la empresa que desarrollara dicho procedimiento, autorizado por secretaria de salud municipal.
8. Curso de fumigador para cada uno de los operarios que intervienen. 
9. Curso de limpieza y desinfección de superficies para el personal que interviene en los procedimientos específicos. 
10. Recomendaciones técnicas para implementar en la entidad contratante.
11. Registro fotográfico y descripción técnica de las áreas verdes intervenidas (antes, durante y después de la poda).
12. Inventario de especies podadas, indicando tipo de árbol o planta, cantidad de ramas retiradas y estado fitosanitario.
13. Método de poda aplicado (formación, limpieza, reducción, control de riesgo), conforme a la Norma Técnica Colombiana NTC 5580 sobre poda de árboles urbanos.
14. Gestión de residuos vegetales generados, con evidencia de disposición final adecuada (certificado de empresa autorizada para transporte y disposición, o acta de compostaje/reciclaje si aplica), en cumplimiento del Decreto 1076 de 2015 y la Resolución 0472 de 2017 sobre residuos sólidos.
15. Medidas de seguridad implementadas durante la poda, incluyendo uso de EPP, señalización del área intervenida y permisos de trabajo en alturas cuando corresponda (Resolución 4272 de 2021).
16. Recomendaciones técnicas posteriores a la poda, como tratamientos fitosanitarios, riego o fertilización, para garantizar la conservación de las especies y la seguridad de las instalaciones.</t>
  </si>
  <si>
    <t>OBLIGACIONES GENERALES REQUERIDAS PARA LA EJECUCION DEL CONTRATO EN AMBIENTAL:</t>
  </si>
  <si>
    <t>Suministro e instalación de estaciones de cebado para la aplicación de raticidas altamente efectivo de amplio espectro. Especificaciones de la estación: Color: negro, Tamaño: aprox. 26cm x 19m x 10cm. Impermeable. Resistente a golpes. Material: Metal o PVC,
Las estaciones de cebado se entregan con Numeración: 1 de 10, 2 de 10 y sucesivamente de tamaño mínimo del 40 % de la tapa de la estación de cebado, en material o pintura visible o color contrastante, los cuales serán ubicados en las instalaciones del inmueble ubicado en la calle 4 No 2-67. 
Señalización: Cada estación de cebado incluye placa que permite el registro claro y organizado del método de control de plagas utilizado. Advertencias visuales de peligro con señalizaciones y pictogramas. Personalizable con marcadores para mayor conveniencia. Acrílico calibre 20 y un tamaño de 25 x 20 cm.  
Las estaciones deben ser monitoreada una vez por mes durante el termino de ejecución del contrato. Cada estación de cebado, en su instalación debe contar con un cebo de pellets de raticidas suficiente formulado de amplio espectro con presentación en empaque hermético individual con una fecha de vencimiento posterior a 6 meses.
Para el Predio: El predio ubicado en la Carrera 9 # 23N-26 Ciudad Jardín Popayán de cuatro niveles.</t>
  </si>
  <si>
    <r>
      <t xml:space="preserve">Desinfección ambiental con ozono vaporizado de espacios de trabajo: Servicio de desinfección mediante ozonización controlada, aplicado por unidad de volumen (m³), diseñado para garantizar la reducción de carga microbiológica en aire y superficies. 
Parámetros operativos: concentración objetivo de ozono entre 4 y 6 ppm (equivalente aproximado a 10–20 mg/m³), mantenida durante un tiempo de exposición continuo de 120 minutos, con el área completamente sellada y desocupada y señalizada y garantizando que no ingresen, personas y animales durante el procedimiento. 
Ventilación y reocupación: finalizada la exposición, se ejecuta ventilación forzada durante 120 minutos o hasta alcanzar concentraciones residuales ≤ 0,1 ppm, verificables mediante medición ambiental. 
Alcance: eficaz frente a bacterias, virus, hongos y control de olores; no deja residuos químicos ni humedad, apto para áreas administrativas, comerciales e institucionales, incluidos archivos, siempre que se cumpla la ausencia de personas, animales y plantas durante el proceso. 
Equipo: generador profesional por descarga corona, con producción ajustable, temporizador programable y sistemas de seguridad; capacidad dimensionada según el volumen total a tratar. Condiciones de ejecución: evaluación previa del recinto (volumen, estanqueidad, ventilación), señalización y aislamiento del área, registro de tiempos y concentraciones, y liberación del espacio tras cumplir criterios de seguridad. 
Cumplimiento: procedimiento alineado con buenas prácticas y normativa vigente de seguridad y salud en el trabajo.
Para: </t>
    </r>
    <r>
      <rPr>
        <b/>
        <sz val="8"/>
        <color rgb="FF000000"/>
        <rFont val="Calibri"/>
        <family val="2"/>
        <scheme val="minor"/>
      </rPr>
      <t xml:space="preserve">Predio 1: El predio ubicado en la calle 4 # 2 80 Popayán
Predio 2: El predio ubicado en la Carrera 9 # 23N-26 Ciudad Jardín Popayán.
Predio 3: El predio ubicado en Complejo Científico Calle 5 # 26 00 Popayán. 
Predio 4: El predio ubicado en Carrera 11 No, 6 -31 Santander de Quilichao. 
Nota: Las cantidades descritas en este item corresponden a la cantidad de repeticiones que se llevará a cabo el procedimiento por cada una de las sedes seleccionadas que cuenten con ambientes de formación o áreas de trabajo como: gastronomía, archivo, biblioteca y laboratorios. </t>
    </r>
  </si>
  <si>
    <t xml:space="preserve">Lámpara trampa de luz ultravioleta contra insectos voladores. Eléctrica exterminadora de mosquitos, zancudos, moscas, insectos voladores, equipada con 2 bombillas cada una, de 10 vatios ultravioleta minimo. Cable de poder mínimo de 3 metros
Elimina al instante moscas, mosquitos y otros insectos voladores. Cobertura hasta 300 metros cuadrados, control de plagas sin productos químicos, trae bandeja de recogida de insectos, extraíble y lavable. Bajo consumo de energía, amigable al medio ambiente. Jaula de protección para evitar el contacto accidental con la red por las personas o los animales domésticos. Cadena de alambre para colgar o fijar sobre una superficie plana. 
Especificaciones Técnicas: Dimensiones: 50 cms largo; 24 cms de alto; 5 cms de ancho aproximadamente.
Voltaje de funcionamiento: 100 - 120 VAC./ 60 HZ, material del revestimiento plástico color blanco o negro. 
Incluye dos lamparas UV de repuesto adicionales. Se entregan instaladas en los puntos definidos en cada centro de formación. Se deberá realizar seguimiento y limpieza mensual. </t>
  </si>
  <si>
    <r>
      <t xml:space="preserve">Suministro e Instalación de reemplazo de pellets de raticidas formulado de amplio espectro con presentación en empaque hermético individual con una fecha de vencimiento posterior a 6 meses, para las estaciones de cebado instaladas en cada centro de formación. Su reemplazo será mensual o a necesidad en cada estación de cebado. Incluye la eliminación técnica de animales que se encuentran en las instalaciones si fuese el caso y eliminación técnica y ambiental de residuos peligrosos. Los reemplazos serán constantes en caso de infestaciones de roedores. Se debe garantizar la recolección de cebado sobrante por fuera de la estación y disposición acorde a normas ambientales y la actualización de la señalética. 
</t>
    </r>
    <r>
      <rPr>
        <b/>
        <sz val="8"/>
        <color rgb="FF000000"/>
        <rFont val="Calibri"/>
        <family val="2"/>
        <scheme val="minor"/>
      </rPr>
      <t>Predio 1: El predio ubicado en la calle 4 # 2 80 Popayán de cuatro niveles
Predio 2: El predio ubicado en la Carrera 9 # 23N-26 Ciudad Jardín Popayán de cuatro niveles.
Predio 3: El predio ubicado en Complejo Científico Calle 5 # 26 00 Popayán cuatro bloques ubicados en un sólo nivel. 
Predio 4: El predio ubicado en Carrera 11 No, 6 -31 Santander de Quilichao. Sede conformada por dos bloques, uno de ellos con dos niveles.</t>
    </r>
  </si>
  <si>
    <r>
      <t xml:space="preserve">Reemplazo de Lámina adhesiva para captura de insectos voladores ubicada dentro de la lámpara Insectopegadora instalada en ambientes de formación de las sedes adscritas al Centro de Comercio y Servicios. Su reemplazo se llevará a cabo de manera mensual. 
La Lámina adhesiva debe ser compatible con la trampa de luz fluorescente de 15 w, cuya dimensión es: 46 cm x 13,5 cm x 12 cm
Al caer el insecto queda atrapado en la lamina, esta goma es especial ya que no contiene insecticidas o venenos.
Para: </t>
    </r>
    <r>
      <rPr>
        <b/>
        <sz val="8"/>
        <color rgb="FF000000"/>
        <rFont val="Calibri"/>
        <family val="2"/>
        <scheme val="minor"/>
      </rPr>
      <t xml:space="preserve">Predio 1: El predio ubicado en la calle 4 # 2 80 Popayán 
Predio 2: El predio ubicado en Carrera 11 No, 6 -31 Santander de Quilichao.  
Nota: Las cantidades descritas en este item corresponden a la cantidad de repeticiones que se llevará a cabo el procedimiento por cada una de las sedes adscritas al Centro de Comercio y Servicios. </t>
    </r>
  </si>
  <si>
    <t>70111507;70111502</t>
  </si>
  <si>
    <r>
      <rPr>
        <b/>
        <sz val="8"/>
        <color rgb="FF000000"/>
        <rFont val="Calibri"/>
        <family val="2"/>
        <scheme val="minor"/>
      </rPr>
      <t>Poda Técnica Complejo Científico</t>
    </r>
    <r>
      <rPr>
        <sz val="8"/>
        <color rgb="FF000000"/>
        <rFont val="Calibri"/>
        <family val="2"/>
        <scheme val="minor"/>
      </rPr>
      <t xml:space="preserve"> Se realizara la poda técnica de 12 árboles que  tienen una altura determinada en un rango de de 10 m a 20m.  Para el desarrollo de este actividad el constratista velara  por el orden y aseo en los sitios de trabajo, antes, durante y despues de la intervencion.Deberá disponer de las herramientas y los equipos apropiados de acuerdo al tipo de trabajo a realiza.El servicio debera  ser realizado por personal calificado, garantizando las condiciones de seguridad industrial, salud ocupacional, y normas medioambientales para la disposición de desechos generados en la prestación del servicio.
Los árboles y arbustos deben conservar la bioarquitectura de la especie, ante la posible tala de
alguno de los arboles se debe reportar previamente al dinamizador ambiental del SENA para realizar el trámite respectivo ante la CRC.Sera  responsable de cualquier daño que ocasione al SENA, a terceros con ocasión
de la ejecución y desarrollo del objeto contractual.Aportar certificado de disposición final de los residuos generados de las actividades de corte de césped, polda de los árboles.Finalmente Para la actividad de poda de
árboles se deberán obtener las autorizaciones que establezca la respectiva autoridad competente</t>
    </r>
  </si>
  <si>
    <r>
      <rPr>
        <b/>
        <sz val="8"/>
        <color rgb="FF000000"/>
        <rFont val="Calibri"/>
        <family val="2"/>
        <scheme val="minor"/>
      </rPr>
      <t>Corte de Cesped en el complejo cientifico: S</t>
    </r>
    <r>
      <rPr>
        <sz val="8"/>
        <color rgb="FF000000"/>
        <rFont val="Calibri"/>
        <family val="2"/>
        <scheme val="minor"/>
      </rPr>
      <t>on aproximadamente 3.020,14 metros cuadrados de áreas donde se requiere el corte de césped con guadaña , para ello el proveedor deberá   disponer de las herramientas y los equipos apropiados de acuerdo al tipo de trabajo a realizar. .El servicio debera  ser realizado por personal calificado, garantizando las condiciones de SST debera asumir con todos los costo en cuanto al proceso de señalización o demarcación del área de trabajo en cada actividad, ya sea que implemente  cintas de seguridad y/o polisombra  co n el objetivo de prevernir  accidentes de trabajo, El servicio incluye la limpieza del sector luego de cada intervención, con la recolección de los residuos y su embolse,encargarse de la recolección, transporte y disposición final del material orgánico, que genere la realización de las actividades.</t>
    </r>
  </si>
  <si>
    <t>70111706;70111710</t>
  </si>
  <si>
    <r>
      <rPr>
        <b/>
        <sz val="8"/>
        <color rgb="FF000000"/>
        <rFont val="Calibri"/>
        <family val="2"/>
        <scheme val="minor"/>
      </rPr>
      <t xml:space="preserve">Poda Técnica Sede La Casona </t>
    </r>
    <r>
      <rPr>
        <sz val="8"/>
        <color rgb="FF000000"/>
        <rFont val="Calibri"/>
        <family val="2"/>
        <scheme val="minor"/>
      </rPr>
      <t>Se realizara la poda técnica de 4 palmeras que  tienen una altura determinada en un rango de d 15 m a 20 m.  Para el desarrollo de este actividad el constratista velara  por el orden y aseo en los sitios de trabajo, antes, durante y despues de la intervencion.Deberá disponer de las herramientas y los equipos apropiados de acuerdo al tipo de trabajo a realiza.El servicio debera  ser realizado por personal calificado, garantizando las condiciones de seguridad industrial, salud ocupacional, y normas medioambientales para la disposición de desechos generados en la prestación del servicio.
Los árboles y arbustos deben conservar la bioarquitectura de la especie, ante la posible tala de
alguno de los arboles se debe reportar previamente al dinamizador ambiental del SENA para realizar el trámite respectivo ante la CRC. El contratista sera  responsable de cualquier daño que ocasione al SENA, a terceros con ocasión
de la ejecución y desarrollo del objeto contractual Sera responsable de aportar certificado de disposición final de los residuos generados de las actividades de poda de árboles.Finalmente Para la actividad de poda de
árboles se deberán obtener las autorizaciones que establezca la respectiva autoridad
competente,  Es importante resaltar que los costos de movilizacion  de una ciudad a otra son netamente responsabilidad del contratista.</t>
    </r>
  </si>
  <si>
    <t>Se realizara la poda técnica de 5  árboles que  tienen una altura determinada en un rango de de 5.1m a 15m.  Para el desarrollo de este actividad el constratista velara  por el orden y aseo en los sitios de trabajo, antes, durante y despues de la intervencion.Deberá disponer de las herramientas y los equipos apropiados de acuerdo al tipo de trabajo a realiza.El servicio debera  ser realizado por personal calificado, garantizando las condiciones de seguridad industrial, salud ocupacional, y normas medioambientales para la disposición de desechos generados en la prestación del servicio.
Los árboles y arbustos deben conservar la bioarquitectura de la especie, ante la posible tala de
alguno de los arboles se debe reportar previamente al dinamizador ambiental del SENA para realizar el trámite respectivo ante la CRC.Sera  responsable de cualquier daño que ocasione al SENA, a terceros con ocasión
de la ejecución y desarrollo del objeto contractual.Aportar certificado de disposición final de los residuos generados de las actividades de  poda de árboles.Finalmente Para la actividad de poda de
árboles se deberán obtener las autorizaciones que establezca la respectiva autoridad
competente,  Es importante resaltar que los costos de movilizacion  de una ciudad a otra son netamente responsabilidad del contratista.</t>
  </si>
  <si>
    <t>Mirley Eliana Idrobo Guevara  - Dinamizadora Ambiental y Energético  y Jessica Andrea Cortés Quintero - Apoyo de Higiene y Seguridad Industrial CCYS</t>
  </si>
  <si>
    <t>Henry Armando Morales Fernández - Subdirector (e) Centro de Comercio y Servicios Regional Cauca</t>
  </si>
  <si>
    <r>
      <rPr>
        <b/>
        <sz val="8"/>
        <color rgb="FF000000"/>
        <rFont val="Calibri"/>
        <family val="2"/>
        <scheme val="minor"/>
      </rPr>
      <t>Un servicio que se compone del Manejo Integrado de Plagas:</t>
    </r>
    <r>
      <rPr>
        <sz val="8"/>
        <color rgb="FF000000"/>
        <rFont val="Calibri"/>
        <family val="2"/>
        <scheme val="minor"/>
      </rPr>
      <t xml:space="preserve"> 
Aplicación de control de insectos voladores, rastreros, arácnidos utilizando insecticidas, desinfectantes y herbicidas que cumplan con normatividad ambiental, su aplicación se debe realizar medio de Aspersores manuales o con los equipos para desarrollar las actividades, tales como termo-nebulizadora, Nebulizadora Eléctrica que garanticen su efectividad. 
Utilización de insecticidas con un nivel mínimo de toxicología III, que sea amigables con el medio ambiente y sin olor. 
Insecticidas acordes a diagnóstico previo escrito entregado por el contratista acorde a las especies existentes en el predio. El procedimiento con termo nebulizadora se aplicará en áreas comunes y administrativas. El procedimiento con aspersor manual o bomba se aplicará para áreas críticas, laboratorios, áreas de presencia de animales propios de la entidad y áreas de manipulación de alimentos.
El proceso de aspersión incluye, bordes de piso, marcos de puertas, ventanas, estantería, accesos, paredes, sifones, desagües, cielos rasos, escaleras, borde perimetral del predio, levantamiento y aspersión de tapas de alcantarillas internas, de cajas eléctricas, cajas de tuberías de aguas, cajas subterráneas, gabinetes contra incendio, cajas de registro de agua o similares en paredes y pisos.
Para: </t>
    </r>
    <r>
      <rPr>
        <b/>
        <sz val="8"/>
        <color rgb="FF000000"/>
        <rFont val="Calibri"/>
        <family val="2"/>
        <scheme val="minor"/>
      </rPr>
      <t>Predio 1:</t>
    </r>
    <r>
      <rPr>
        <sz val="8"/>
        <color rgb="FF000000"/>
        <rFont val="Calibri"/>
        <family val="2"/>
        <scheme val="minor"/>
      </rPr>
      <t xml:space="preserve"> El predio ubicado en la calle 4 # 2 80 Popayán de cuatro niveles
</t>
    </r>
    <r>
      <rPr>
        <b/>
        <sz val="8"/>
        <color rgb="FF000000"/>
        <rFont val="Calibri"/>
        <family val="2"/>
        <scheme val="minor"/>
      </rPr>
      <t>Predio 2:</t>
    </r>
    <r>
      <rPr>
        <sz val="8"/>
        <color rgb="FF000000"/>
        <rFont val="Calibri"/>
        <family val="2"/>
        <scheme val="minor"/>
      </rPr>
      <t xml:space="preserve"> El predio ubicado en la Carrera 9 # 23N-26 Ciudad Jardín Popayán de cuatro niveles.
</t>
    </r>
    <r>
      <rPr>
        <b/>
        <sz val="8"/>
        <color rgb="FF000000"/>
        <rFont val="Calibri"/>
        <family val="2"/>
        <scheme val="minor"/>
      </rPr>
      <t>Predio 3:</t>
    </r>
    <r>
      <rPr>
        <sz val="8"/>
        <color rgb="FF000000"/>
        <rFont val="Calibri"/>
        <family val="2"/>
        <scheme val="minor"/>
      </rPr>
      <t xml:space="preserve"> El predio ubicado en Complejo Científico Calle 5 # 26 00 Popayán cuatro bloques ubicados en un sólo nivel. 
</t>
    </r>
    <r>
      <rPr>
        <b/>
        <sz val="8"/>
        <color rgb="FF000000"/>
        <rFont val="Calibri"/>
        <family val="2"/>
        <scheme val="minor"/>
      </rPr>
      <t>Predio 4:</t>
    </r>
    <r>
      <rPr>
        <sz val="8"/>
        <color rgb="FF000000"/>
        <rFont val="Calibri"/>
        <family val="2"/>
        <scheme val="minor"/>
      </rPr>
      <t xml:space="preserve"> El predio ubicado en Carrera 11 No, 6 -31 Santander de Quilichao. Sede conformada por dos bloques, uno de ellos con dos niveles. </t>
    </r>
    <r>
      <rPr>
        <b/>
        <sz val="8"/>
        <color rgb="FF000000"/>
        <rFont val="Calibri"/>
        <family val="2"/>
        <scheme val="minor"/>
      </rPr>
      <t xml:space="preserve">
Nota: Las cantidades descritas en este item corresponden a la cantidad de repeticiones que se llevará a cabo el procedimiento por cada una de las sedes adscritas al Centro de Comercio y Servicios. </t>
    </r>
  </si>
  <si>
    <r>
      <rPr>
        <b/>
        <sz val="8"/>
        <color rgb="FF000000"/>
        <rFont val="Calibri"/>
        <family val="2"/>
        <scheme val="minor"/>
      </rPr>
      <t>Un servicio que se compone del Manejo Integral de Plagas con énfasis en Gastronomía y Kaffa en la sede principal. El predio ubicado en la calle 4 # 2 80 Popayán</t>
    </r>
    <r>
      <rPr>
        <sz val="8"/>
        <color rgb="FF000000"/>
        <rFont val="Calibri"/>
        <family val="2"/>
        <scheme val="minor"/>
      </rPr>
      <t xml:space="preserve">
El contratista deberá implementar y ejecutar un Programa de Manejo Integrado de Plagas (MIP) específico para el control de cucarachas en los ambientes de gastronomía y áreas asociadas a la preparación, manipulación, almacenamiento y disposición de alimentos del Centro de Comercio y Servicios. Dicho programa deberá orientarse no solo a la eliminación visible de individuos adultos, sino al control efectivo del ciclo biológico completo de la plaga, incluyendo ninfas y ootecas, garantizando la reducción sostenida de la infestación en el tiempo y la prevención de re‑infestaciones.
1. Previo al inicio de cualquier intervención, el contratista deberá realizar un diagnóstico técnico exhaustivo, el cual deberá entregarse por escrito y hará parte integral de los informes contractuales. Este diagnóstico deberá incluir la identificación de la(s) especie(s) de cucaracha presente(s), el nivel de infestación, la localización de focos activos, rutas de desplazamiento, refugios, fuentes de alimento y humedad, así como un análisis de las condiciones estructurales y operativas que puedan estar favoreciendo la proliferación de la plaga. El diagnóstico deberá sustentarse con registros fotográficos y un plano o esquema que permita identificar claramente las zonas críticas del ambiente intervenido.
2. Con base en dicho diagnóstico, el contratista deberá formular y ejecutar un plan de intervención técnica, ajustado a las características del ambiente de gastronomía. Este plan deberá priorizar el uso de métodos de control de bajo impacto y alta efectividad, especialmente el uso de cebos profesionales específicos para cucarachas, formulados con ingredientes activos de acción retardada, los cuales permitan que los individuos contaminados transfieran el principio activo al resto de la población. Los cebos deberán instalarse de forma estratégica en grietas, hendiduras, motores de equipos, uniones estructurales, zócalos, áreas detrás y debajo de estufas, refrigeradores, hornos, alacenas, bodegas secas, cuartos de aseo, drenajes, sifones y trampas de grasa, evitando en todo momento el contacto directo con alimentos, utensilios o superficies de preparación.
3. Cuando el diagnóstico evidencie reproducción activa o presencia significativa de ninfas, el contratista estará obligado a complementar el control mediante el uso de reguladores de crecimiento de insectos (IGR), con el fin de interrumpir el desarrollo de los estados inmaduros y evitar la continuidad del ciclo reproductivo. Adicionalmente, deberá implementar tratamientos dirigidos y focalizados en grietas, oquedades, falsos techos, cajas técnicas y zonas de difícil acceso, utilizando formulaciones residuales o alternativas técnicas que no comprometan la inocuidad de los alimentos ni la seguridad de los usuarios.
4. En ambientes de manipulación de alimentos, no se permitirá la aspersión generalizada, la nebulización ni la termonebulización como método principal para el control de cucarachas. Cualquier aplicación química deberá ser estrictamente localizada, ejecutarse fuera de los horarios de producción y realizarse bajo medidas de aislamiento, señalización y protección de superficies, garantizando la ventilación adecuada y el cumplimiento de los tiempos seguros de reingreso al área.
5. El programa deberá contemplar obligatoriamente un sistema de monitoreo permanente, mediante la instalación de trampas adhesivas no tóxicas para cucarachas, ubicadas en puntos estratégicos previamente definidos. Estas trampas deberán estar debidamente identificadas, registradas en un plano y ser revisadas y reemplazadas con la periodicidad que establezca el diagnóstico, como mínimo de manera mensual. Los resultados del monitoreo deberán documentarse en cada visita, permitiendo evaluar la evolución de la infestación, identificar nuevas áreas críticas y sustentar los ajustes técnicos que sean necesarios.
6. La ejecución del servicio deberá realizarse con una frecuencia acorde con el nivel de infestación. En casos de infestación media o alta, el contratista deberá implementar una fase intensiva o de choque con intervenciones semanales o quincenales, hasta lograr una reducción significativa de la población, para posteriormente pasar a una fase de consolidación y mantenimiento. En ningún caso se considerará suficiente una intervención mensual estándar cuando la evidencia técnica demuestre infestación activa.
7. El contratista deberá establecer y cumplir indicadores claros de efectividad, los cuales incluirán, como mínimo, la reducción progresiva y verificable del número de capturas en trampas de monitoreo y la disminución de avistamientos en horarios de operación. Si después de dos ciclos consecutivos de intervención no se evidencia una reducción sustancial de la infestación, el contratista estará obligado a reformular la estrategia, realizar ajustes en los métodos y principios activos utilizados y ejecutar refuerzos técnicos sin que ello genere costos adicionales para la entidad contratante.
8. Como parte del enfoque integral, el contratista deberá identificar y recomendar medidas de exclusión y control físico, tales como sellado de grietas, mejora de cierres, instalación de barreras físicas y corrección de condiciones que faciliten la presencia de cucarachas. Así mismo, deberá entregar recomendaciones técnicas dirigidas al personal del Centro sobre manejo de residuos, limpieza, control de humedad y almacenamiento, las cuales deberán ser verificadas en visitas posteriores.
Todo el personal que intervenga en las actividades de control deberá contar con la formación, certificaciones y autorizaciones sanitarias exigidas por la autoridad competente, así como con los elementos de protección personal adecuados. El contratista deberá garantizar el uso exclusivo de productos autorizados, debidamente registrados, etiquetados conforme al Sistema Globalmente Armonizado, y acompañados de sus respectivas fichas de datos de seguridad en idioma español.
9. Cada visita deberá quedar documentada mediante un acta técnica, en la que se registren las áreas intervenidas, los métodos aplicados, los productos utilizados, los resultados del monitoreo, las evidencias fotográficas y las recomendaciones emitidas. Finalmente, el contratista deberá presentar informes parciales y finales que consoliden el diagnóstico inicial, la evolución del control, la eficacia del programa implementado y las acciones necesarias para el sostenimiento del control a largo plazo.
</t>
    </r>
    <r>
      <rPr>
        <b/>
        <sz val="8"/>
        <color rgb="FF000000"/>
        <rFont val="Calibri"/>
        <family val="2"/>
        <scheme val="minor"/>
      </rPr>
      <t>10. Frecuencia de ejecución del control de cucarachas: El contratista deberá ejecutar el control de cucarachas con la frecuencia que determine el diagnóstico técnico inicial, garantizando como mínimo intervenciones semanales o quincenales en casos de infestación media o alta, durante un periodo suficiente para lograr la reducción efectiva de la población. Una vez controlada la infestación, el servicio deberá mantenerse mediante intervenciones periódicas mensuales o bimensuales, incluyendo inspección, monitoreo y reposición de cebos. En caso de persistencia o reaparición de la plaga, el contratista estará obligado a incrementar la frecuencia de las intervenciones sin generar costos adicionales para la entidad.</t>
    </r>
  </si>
  <si>
    <t xml:space="preserve">1. Acreditar a través de una declaración juramentada no tener sanciones ni medidas preventivas abiertas o proceso de ejecución ante las autoridades ambientales. 
2. Aportar procedimiento para liberación de nidos y epifitas para  las actividades de poda de árboles                                                                                
3. Entregar soportes que acrediten que está vinculado con los planes pos consumo para entrega de envases de plaguicidas, establecidos por el fabricante. Articulo 14 Resolución 1675 de 2013.                                                                           
4. Presentar certificación del concepto sanitario emitida por parte de la secretaria de salud departamental  debido a  que la contratación se ejecutará tanto en el municipio de Popayán como en un municipio del departamento del cauca categoría 4, 5 y 6 (santander de Quilichao) </t>
  </si>
  <si>
    <t>VALOR TOTAL CONTRATO ADJUDICADO</t>
  </si>
  <si>
    <t xml:space="preserve">VALOR CDP </t>
  </si>
  <si>
    <t>VALOR PENDIENTE ADICIÓN</t>
  </si>
  <si>
    <t>TOTAL 3 ACTIVIDADES</t>
  </si>
  <si>
    <t>REEMPLAZO LAMINAS EN 10 LAMPARAS SITUADAS ENTRE SEDE PRINCIPAL Y CASONA</t>
  </si>
  <si>
    <t>CIUDAD JARDIN</t>
  </si>
  <si>
    <t>TRES SEDES, PRINICPAL, CASONA, COMPLEJO</t>
  </si>
  <si>
    <t>FECHA DE PROGRAMACIÓN</t>
  </si>
  <si>
    <t xml:space="preserve">Se requieren 4 intervenciones más. </t>
  </si>
  <si>
    <t>1 actividad más</t>
  </si>
  <si>
    <t xml:space="preserve">Habría que solicitar este valor a Dirección General </t>
  </si>
  <si>
    <t>valor contrato</t>
  </si>
  <si>
    <t>pago 1</t>
  </si>
  <si>
    <t>saldo</t>
  </si>
  <si>
    <t>porcentaje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</si>
</sst>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164" formatCode="_-[$$-240A]\ * #,##0.00_-;\-[$$-240A]\ * #,##0.00_-;_-[$$-240A]\ * &quot;-&quot;??_-;_-@_-"/>
    <numFmt numFmtId="165" formatCode="_-[$$-240A]\ * #,##0_-;\-[$$-240A]\ * #,##0_-;_-[$$-240A]\ * &quot;-&quot;??_-;_-@_-"/>
    <numFmt numFmtId="166" formatCode="&quot;$&quot;#,##0.00"/>
    <numFmt numFmtId="167" formatCode="&quot;$&quot;#,##0"/>
    <numFmt numFmtId="168" formatCode="_-&quot;$&quot;\ * #,##0_-;\-&quot;$&quot;\ * #,##0_-;_-&quot;$&quot;\ * &quot;-&quot;??_-;_-@_-"/>
  </numFmts>
  <fonts count="21">
    <font>
      <sz val="11"/>
      <color rgb="FF000000"/>
      <name val="Calibri"/>
      <family val="2"/>
      <charset val="204"/>
    </font>
    <font>
      <sz val="11"/>
      <color rgb="FF000000"/>
      <name val="Calibri"/>
      <family val="2"/>
      <charset val="204"/>
    </font>
    <font>
      <sz val="11"/>
      <color rgb="FF000000"/>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name val="Calibri"/>
      <family val="2"/>
      <scheme val="minor"/>
    </font>
    <font>
      <b/>
      <sz val="7"/>
      <color rgb="FF000000"/>
      <name val="Calibri"/>
      <family val="2"/>
      <scheme val="minor"/>
    </font>
    <font>
      <sz val="8"/>
      <color rgb="FF000000"/>
      <name val="Calibri"/>
      <family val="2"/>
      <scheme val="minor"/>
    </font>
    <font>
      <sz val="8"/>
      <color theme="1"/>
      <name val="Calibri"/>
      <family val="2"/>
      <scheme val="minor"/>
    </font>
    <font>
      <b/>
      <sz val="9"/>
      <color rgb="FF000000"/>
      <name val="Calibri"/>
      <family val="2"/>
      <scheme val="minor"/>
    </font>
    <font>
      <b/>
      <sz val="11"/>
      <color rgb="FF000000"/>
      <name val="Calibri"/>
      <family val="2"/>
      <scheme val="minor"/>
    </font>
    <font>
      <sz val="10"/>
      <name val="Calibri"/>
      <family val="2"/>
      <scheme val="minor"/>
    </font>
    <font>
      <b/>
      <sz val="8"/>
      <color rgb="FF000000"/>
      <name val="Calibri"/>
      <family val="2"/>
      <scheme val="minor"/>
    </font>
    <font>
      <sz val="8"/>
      <color rgb="FF000000"/>
      <name val="Calibri"/>
      <family val="2"/>
      <scheme val="minor"/>
    </font>
    <font>
      <sz val="10"/>
      <name val="Calibri"/>
      <family val="2"/>
      <scheme val="minor"/>
    </font>
    <font>
      <sz val="10"/>
      <color rgb="FF000000"/>
      <name val="Calibri"/>
      <family val="2"/>
      <scheme val="minor"/>
    </font>
    <font>
      <b/>
      <sz val="9"/>
      <color rgb="FF000000"/>
      <name val="Calibri"/>
      <family val="2"/>
      <scheme val="minor"/>
    </font>
    <font>
      <sz val="11"/>
      <color rgb="FF000000"/>
      <name val="Aptos"/>
      <family val="2"/>
    </font>
    <font>
      <sz val="8"/>
      <color rgb="FF001028"/>
      <name val="TahomaRegular"/>
    </font>
  </fonts>
  <fills count="7">
    <fill>
      <patternFill patternType="none"/>
    </fill>
    <fill>
      <patternFill patternType="gray125"/>
    </fill>
    <fill>
      <patternFill patternType="solid">
        <fgColor rgb="FFC3D5DB"/>
      </patternFill>
    </fill>
    <fill>
      <patternFill patternType="solid">
        <fgColor theme="0"/>
        <bgColor indexed="64"/>
      </patternFill>
    </fill>
    <fill>
      <patternFill patternType="solid">
        <fgColor rgb="FF92D050"/>
        <bgColor indexed="64"/>
      </patternFill>
    </fill>
    <fill>
      <patternFill patternType="solid">
        <fgColor rgb="FF00B050"/>
        <bgColor indexed="64"/>
      </patternFill>
    </fill>
    <fill>
      <patternFill patternType="solid">
        <fgColor theme="4"/>
        <bgColor indexed="64"/>
      </patternFill>
    </fill>
  </fills>
  <borders count="2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04">
    <xf numFmtId="0" fontId="0" fillId="0" borderId="0" xfId="0"/>
    <xf numFmtId="164" fontId="2" fillId="0" borderId="4" xfId="1" applyNumberFormat="1" applyFont="1" applyBorder="1" applyAlignment="1">
      <alignment horizontal="right"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8" fillId="2" borderId="12" xfId="0" applyFont="1" applyFill="1" applyBorder="1" applyAlignment="1">
      <alignment horizontal="center" vertical="center" wrapText="1"/>
    </xf>
    <xf numFmtId="165" fontId="8" fillId="2" borderId="12" xfId="1" applyNumberFormat="1" applyFont="1" applyFill="1" applyBorder="1" applyAlignment="1">
      <alignment horizontal="center" vertical="center" wrapText="1"/>
    </xf>
    <xf numFmtId="164" fontId="8" fillId="2" borderId="12" xfId="1" applyNumberFormat="1" applyFont="1" applyFill="1" applyBorder="1" applyAlignment="1">
      <alignment horizontal="center" vertical="center" wrapText="1"/>
    </xf>
    <xf numFmtId="0" fontId="2" fillId="0" borderId="0" xfId="0" applyFont="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165" fontId="9" fillId="0" borderId="2" xfId="1" applyNumberFormat="1" applyFont="1" applyBorder="1" applyAlignment="1">
      <alignment horizontal="right" vertical="center" wrapText="1"/>
    </xf>
    <xf numFmtId="164" fontId="9" fillId="0" borderId="2" xfId="1" applyNumberFormat="1" applyFont="1" applyBorder="1" applyAlignment="1">
      <alignment horizontal="right" vertical="center" wrapText="1"/>
    </xf>
    <xf numFmtId="0" fontId="10"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165" fontId="2" fillId="0" borderId="3" xfId="1" applyNumberFormat="1" applyFont="1" applyBorder="1" applyAlignment="1">
      <alignment horizontal="right" vertical="center" wrapText="1"/>
    </xf>
    <xf numFmtId="164" fontId="12" fillId="0" borderId="3" xfId="1" applyNumberFormat="1" applyFont="1" applyBorder="1" applyAlignment="1">
      <alignment horizontal="righ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65" fontId="2" fillId="0" borderId="1" xfId="1" applyNumberFormat="1" applyFont="1" applyBorder="1" applyAlignment="1">
      <alignment horizontal="right" vertical="center" wrapText="1"/>
    </xf>
    <xf numFmtId="164" fontId="2" fillId="0" borderId="1" xfId="1" applyNumberFormat="1" applyFont="1" applyBorder="1" applyAlignment="1">
      <alignment horizontal="right" vertical="center" wrapText="1"/>
    </xf>
    <xf numFmtId="165" fontId="2" fillId="0" borderId="0" xfId="1" applyNumberFormat="1" applyFont="1" applyAlignment="1">
      <alignment horizontal="right" vertical="center" wrapText="1"/>
    </xf>
    <xf numFmtId="164" fontId="2" fillId="0" borderId="0" xfId="1" applyNumberFormat="1" applyFont="1" applyAlignment="1">
      <alignment horizontal="right" vertical="center" wrapText="1"/>
    </xf>
    <xf numFmtId="0" fontId="15" fillId="4" borderId="2" xfId="0" applyFont="1" applyFill="1" applyBorder="1" applyAlignment="1">
      <alignment horizontal="left" vertical="center" wrapText="1"/>
    </xf>
    <xf numFmtId="0" fontId="9" fillId="0" borderId="19" xfId="0" applyFont="1" applyBorder="1" applyAlignment="1">
      <alignment horizontal="center" vertical="center" wrapText="1"/>
    </xf>
    <xf numFmtId="0" fontId="9" fillId="0" borderId="3" xfId="0" applyFont="1" applyBorder="1" applyAlignment="1">
      <alignment horizontal="center" vertical="center" wrapText="1"/>
    </xf>
    <xf numFmtId="165" fontId="9" fillId="0" borderId="3" xfId="1" applyNumberFormat="1" applyFont="1" applyBorder="1" applyAlignment="1">
      <alignment horizontal="right" vertical="center" wrapText="1"/>
    </xf>
    <xf numFmtId="0" fontId="2" fillId="0" borderId="2" xfId="0" applyFont="1" applyBorder="1" applyAlignment="1">
      <alignment vertical="center" wrapText="1"/>
    </xf>
    <xf numFmtId="0" fontId="15" fillId="5" borderId="2" xfId="0" applyFont="1" applyFill="1" applyBorder="1" applyAlignment="1">
      <alignment horizontal="left" vertical="center" wrapText="1"/>
    </xf>
    <xf numFmtId="167" fontId="2" fillId="0" borderId="2" xfId="0" applyNumberFormat="1" applyFont="1" applyBorder="1" applyAlignment="1">
      <alignment vertical="center" wrapText="1"/>
    </xf>
    <xf numFmtId="167" fontId="8" fillId="2" borderId="12" xfId="1" applyNumberFormat="1" applyFont="1" applyFill="1" applyBorder="1" applyAlignment="1">
      <alignment horizontal="center" vertical="center" wrapText="1"/>
    </xf>
    <xf numFmtId="3" fontId="19" fillId="0" borderId="0" xfId="0" applyNumberFormat="1" applyFont="1" applyAlignment="1">
      <alignment horizontal="center" vertical="center"/>
    </xf>
    <xf numFmtId="0" fontId="15" fillId="5" borderId="20" xfId="0" applyFont="1" applyFill="1" applyBorder="1" applyAlignment="1">
      <alignment horizontal="left" vertical="center" wrapText="1"/>
    </xf>
    <xf numFmtId="165" fontId="2" fillId="0" borderId="2" xfId="0" applyNumberFormat="1" applyFont="1" applyBorder="1" applyAlignment="1">
      <alignment vertical="center" wrapText="1"/>
    </xf>
    <xf numFmtId="0" fontId="2" fillId="0" borderId="22" xfId="0" applyFont="1" applyBorder="1" applyAlignment="1">
      <alignment vertical="center" wrapText="1"/>
    </xf>
    <xf numFmtId="166" fontId="2" fillId="6" borderId="0" xfId="0" applyNumberFormat="1" applyFont="1" applyFill="1" applyAlignment="1">
      <alignment vertical="center" wrapText="1"/>
    </xf>
    <xf numFmtId="165" fontId="9" fillId="3" borderId="3" xfId="1" applyNumberFormat="1" applyFont="1" applyFill="1" applyBorder="1" applyAlignment="1">
      <alignment horizontal="right" vertical="center" wrapText="1"/>
    </xf>
    <xf numFmtId="0" fontId="9" fillId="3" borderId="2" xfId="0" applyFont="1" applyFill="1" applyBorder="1" applyAlignment="1">
      <alignment horizontal="left" vertical="center" wrapText="1"/>
    </xf>
    <xf numFmtId="166" fontId="2" fillId="6" borderId="2" xfId="0" applyNumberFormat="1" applyFont="1" applyFill="1" applyBorder="1" applyAlignment="1">
      <alignment vertical="center" wrapText="1"/>
    </xf>
    <xf numFmtId="165" fontId="2" fillId="6" borderId="2" xfId="0" applyNumberFormat="1" applyFont="1" applyFill="1" applyBorder="1" applyAlignment="1">
      <alignment vertical="center" wrapText="1"/>
    </xf>
    <xf numFmtId="168" fontId="20" fillId="0" borderId="23" xfId="1" applyNumberFormat="1" applyFont="1" applyBorder="1" applyAlignment="1">
      <alignment horizontal="justify" vertical="center" wrapText="1"/>
    </xf>
    <xf numFmtId="168" fontId="0" fillId="0" borderId="0" xfId="0" applyNumberFormat="1"/>
    <xf numFmtId="2" fontId="0" fillId="0" borderId="0" xfId="0" applyNumberFormat="1"/>
    <xf numFmtId="0" fontId="17" fillId="0" borderId="5" xfId="0"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5" xfId="0" applyFont="1" applyBorder="1" applyAlignment="1">
      <alignment horizontal="center" vertical="center" wrapText="1"/>
    </xf>
    <xf numFmtId="0" fontId="7" fillId="3" borderId="8"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17" fillId="0" borderId="8" xfId="0" applyFont="1" applyBorder="1" applyAlignment="1">
      <alignment horizontal="left" vertical="top" wrapText="1"/>
    </xf>
    <xf numFmtId="0" fontId="17" fillId="0" borderId="6" xfId="0" applyFont="1" applyBorder="1" applyAlignment="1">
      <alignment horizontal="left" vertical="top" wrapText="1"/>
    </xf>
    <xf numFmtId="0" fontId="17" fillId="0" borderId="11" xfId="0" applyFont="1" applyBorder="1" applyAlignment="1">
      <alignment horizontal="left" vertical="top" wrapText="1"/>
    </xf>
    <xf numFmtId="0" fontId="17" fillId="0" borderId="16" xfId="0" applyFont="1" applyBorder="1" applyAlignment="1">
      <alignment horizontal="left" vertical="top" wrapText="1"/>
    </xf>
    <xf numFmtId="0" fontId="17" fillId="0" borderId="18" xfId="0" applyFont="1" applyBorder="1" applyAlignment="1">
      <alignment horizontal="left" vertical="top" wrapText="1"/>
    </xf>
    <xf numFmtId="0" fontId="17" fillId="0" borderId="17" xfId="0" applyFont="1" applyBorder="1" applyAlignment="1">
      <alignment horizontal="left" vertical="top"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7" fillId="3" borderId="5"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5" fillId="0" borderId="8" xfId="0" applyFont="1" applyBorder="1" applyAlignment="1">
      <alignment horizontal="left" vertical="top" wrapText="1"/>
    </xf>
    <xf numFmtId="0" fontId="18" fillId="0" borderId="5" xfId="0" applyFont="1" applyBorder="1" applyAlignment="1">
      <alignment horizontal="center" vertical="center" wrapText="1"/>
    </xf>
    <xf numFmtId="0" fontId="18" fillId="0" borderId="10" xfId="0" applyFont="1" applyBorder="1" applyAlignment="1">
      <alignment horizontal="center" vertical="center" wrapText="1"/>
    </xf>
    <xf numFmtId="0" fontId="13" fillId="0" borderId="5"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6" fillId="0" borderId="5" xfId="0" applyFont="1" applyBorder="1" applyAlignment="1">
      <alignment horizontal="center"/>
    </xf>
    <xf numFmtId="0" fontId="9" fillId="4" borderId="3" xfId="0" applyFont="1" applyFill="1" applyBorder="1" applyAlignment="1">
      <alignment horizontal="left" vertical="center" wrapText="1"/>
    </xf>
    <xf numFmtId="0" fontId="15" fillId="4" borderId="21" xfId="0" applyFont="1" applyFill="1" applyBorder="1" applyAlignment="1">
      <alignment horizontal="left" vertical="center" wrapText="1"/>
    </xf>
    <xf numFmtId="0" fontId="15" fillId="4" borderId="12" xfId="0" applyFont="1" applyFill="1" applyBorder="1" applyAlignment="1">
      <alignment horizontal="left" vertical="center" wrapText="1"/>
    </xf>
    <xf numFmtId="0" fontId="9" fillId="0" borderId="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12" xfId="0" applyFont="1" applyBorder="1" applyAlignment="1">
      <alignment horizontal="center" vertical="center" wrapText="1"/>
    </xf>
    <xf numFmtId="0" fontId="7" fillId="3" borderId="5"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2" fillId="0" borderId="10" xfId="0" applyFont="1" applyBorder="1" applyAlignment="1">
      <alignment horizontal="center" vertical="center" wrapText="1"/>
    </xf>
    <xf numFmtId="165" fontId="9" fillId="5" borderId="3" xfId="1" applyNumberFormat="1" applyFont="1" applyFill="1" applyBorder="1" applyAlignment="1">
      <alignment horizontal="center" vertical="center" wrapText="1"/>
    </xf>
    <xf numFmtId="165" fontId="9" fillId="5" borderId="21" xfId="1" applyNumberFormat="1" applyFont="1" applyFill="1" applyBorder="1" applyAlignment="1">
      <alignment horizontal="center" vertical="center" wrapText="1"/>
    </xf>
    <xf numFmtId="165" fontId="9" fillId="5" borderId="12" xfId="1"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2" xfId="0" applyFont="1" applyBorder="1" applyAlignment="1">
      <alignment horizontal="center" vertical="center" wrapText="1"/>
    </xf>
    <xf numFmtId="164" fontId="8" fillId="2" borderId="21" xfId="1" applyNumberFormat="1" applyFont="1" applyFill="1" applyBorder="1" applyAlignment="1">
      <alignment horizontal="center" vertical="center" wrapText="1"/>
    </xf>
    <xf numFmtId="164" fontId="8" fillId="2" borderId="12" xfId="1" applyNumberFormat="1" applyFont="1" applyFill="1" applyBorder="1" applyAlignment="1">
      <alignment horizontal="center" vertical="center" wrapText="1"/>
    </xf>
    <xf numFmtId="165" fontId="9" fillId="0" borderId="3" xfId="1" applyNumberFormat="1" applyFont="1" applyBorder="1" applyAlignment="1">
      <alignment horizontal="center" vertical="center" wrapText="1"/>
    </xf>
    <xf numFmtId="165" fontId="9" fillId="0" borderId="21" xfId="1" applyNumberFormat="1" applyFont="1" applyBorder="1" applyAlignment="1">
      <alignment horizontal="center" vertical="center" wrapText="1"/>
    </xf>
    <xf numFmtId="165" fontId="9" fillId="0" borderId="12" xfId="1" applyNumberFormat="1" applyFont="1" applyBorder="1" applyAlignment="1">
      <alignment horizontal="center" vertical="center" wrapText="1"/>
    </xf>
    <xf numFmtId="164" fontId="9" fillId="0" borderId="3" xfId="1" applyNumberFormat="1" applyFont="1" applyBorder="1" applyAlignment="1">
      <alignment horizontal="center" vertical="center" wrapText="1"/>
    </xf>
    <xf numFmtId="164" fontId="9" fillId="0" borderId="21" xfId="1" applyNumberFormat="1" applyFont="1" applyBorder="1" applyAlignment="1">
      <alignment horizontal="center" vertical="center" wrapText="1"/>
    </xf>
    <xf numFmtId="164" fontId="9" fillId="0" borderId="12" xfId="1" applyNumberFormat="1" applyFont="1" applyBorder="1" applyAlignment="1">
      <alignment horizontal="center" vertical="center" wrapText="1"/>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1198562</xdr:colOff>
      <xdr:row>32</xdr:row>
      <xdr:rowOff>71438</xdr:rowOff>
    </xdr:from>
    <xdr:to>
      <xdr:col>2</xdr:col>
      <xdr:colOff>3189120</xdr:colOff>
      <xdr:row>32</xdr:row>
      <xdr:rowOff>578181</xdr:rowOff>
    </xdr:to>
    <xdr:pic>
      <xdr:nvPicPr>
        <xdr:cNvPr id="2" name="Imagen 1">
          <a:extLst>
            <a:ext uri="{FF2B5EF4-FFF2-40B4-BE49-F238E27FC236}">
              <a16:creationId xmlns:a16="http://schemas.microsoft.com/office/drawing/2014/main" id="{025F7D6B-1A98-493E-B2D2-A464F3D7922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740" t="25764" r="6572" b="7314"/>
        <a:stretch/>
      </xdr:blipFill>
      <xdr:spPr bwMode="auto">
        <a:xfrm>
          <a:off x="2532062" y="62110938"/>
          <a:ext cx="1990558" cy="50674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5024437</xdr:colOff>
      <xdr:row>32</xdr:row>
      <xdr:rowOff>119060</xdr:rowOff>
    </xdr:from>
    <xdr:to>
      <xdr:col>6</xdr:col>
      <xdr:colOff>50799</xdr:colOff>
      <xdr:row>32</xdr:row>
      <xdr:rowOff>547685</xdr:rowOff>
    </xdr:to>
    <xdr:pic>
      <xdr:nvPicPr>
        <xdr:cNvPr id="4" name="Imagen 3">
          <a:extLst>
            <a:ext uri="{FF2B5EF4-FFF2-40B4-BE49-F238E27FC236}">
              <a16:creationId xmlns:a16="http://schemas.microsoft.com/office/drawing/2014/main" id="{32238D8B-6085-34CC-F449-485B3744EF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57937" y="62158560"/>
          <a:ext cx="1971675" cy="428625"/>
        </a:xfrm>
        <a:prstGeom prst="rect">
          <a:avLst/>
        </a:prstGeom>
      </xdr:spPr>
    </xdr:pic>
    <xdr:clientData/>
  </xdr:twoCellAnchor>
  <xdr:twoCellAnchor editAs="oneCell">
    <xdr:from>
      <xdr:col>2</xdr:col>
      <xdr:colOff>3087688</xdr:colOff>
      <xdr:row>31</xdr:row>
      <xdr:rowOff>71438</xdr:rowOff>
    </xdr:from>
    <xdr:to>
      <xdr:col>3</xdr:col>
      <xdr:colOff>294000</xdr:colOff>
      <xdr:row>31</xdr:row>
      <xdr:rowOff>547754</xdr:rowOff>
    </xdr:to>
    <xdr:pic>
      <xdr:nvPicPr>
        <xdr:cNvPr id="3" name="Imagen 2">
          <a:extLst>
            <a:ext uri="{FF2B5EF4-FFF2-40B4-BE49-F238E27FC236}">
              <a16:creationId xmlns:a16="http://schemas.microsoft.com/office/drawing/2014/main" id="{1877E9AD-E518-C1C5-CFC4-FADC829C8785}"/>
            </a:ext>
          </a:extLst>
        </xdr:cNvPr>
        <xdr:cNvPicPr>
          <a:picLocks noChangeAspect="1"/>
        </xdr:cNvPicPr>
      </xdr:nvPicPr>
      <xdr:blipFill>
        <a:blip xmlns:r="http://schemas.openxmlformats.org/officeDocument/2006/relationships" r:embed="rId3"/>
        <a:stretch>
          <a:fillRect/>
        </a:stretch>
      </xdr:blipFill>
      <xdr:spPr>
        <a:xfrm>
          <a:off x="4421188" y="63658751"/>
          <a:ext cx="2238687" cy="476316"/>
        </a:xfrm>
        <a:prstGeom prst="rect">
          <a:avLst/>
        </a:prstGeom>
      </xdr:spPr>
    </xdr:pic>
    <xdr:clientData/>
  </xdr:twoCellAnchor>
  <xdr:twoCellAnchor editAs="oneCell">
    <xdr:from>
      <xdr:col>0</xdr:col>
      <xdr:colOff>214313</xdr:colOff>
      <xdr:row>0</xdr:row>
      <xdr:rowOff>134937</xdr:rowOff>
    </xdr:from>
    <xdr:to>
      <xdr:col>1</xdr:col>
      <xdr:colOff>563564</xdr:colOff>
      <xdr:row>2</xdr:row>
      <xdr:rowOff>131840</xdr:rowOff>
    </xdr:to>
    <xdr:pic>
      <xdr:nvPicPr>
        <xdr:cNvPr id="5" name="Imagen 4">
          <a:extLst>
            <a:ext uri="{FF2B5EF4-FFF2-40B4-BE49-F238E27FC236}">
              <a16:creationId xmlns:a16="http://schemas.microsoft.com/office/drawing/2014/main" id="{1A67E2D9-8DE5-5D4C-B090-49A015E2AB85}"/>
            </a:ext>
          </a:extLst>
        </xdr:cNvPr>
        <xdr:cNvPicPr>
          <a:picLocks noChangeAspect="1"/>
        </xdr:cNvPicPr>
      </xdr:nvPicPr>
      <xdr:blipFill>
        <a:blip xmlns:r="http://schemas.openxmlformats.org/officeDocument/2006/relationships" r:embed="rId4"/>
        <a:stretch>
          <a:fillRect/>
        </a:stretch>
      </xdr:blipFill>
      <xdr:spPr>
        <a:xfrm>
          <a:off x="214313" y="134937"/>
          <a:ext cx="873126" cy="7985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topLeftCell="A16" zoomScale="80" zoomScaleNormal="80" zoomScaleSheetLayoutView="86" workbookViewId="0">
      <selection activeCell="C18" sqref="C18"/>
    </sheetView>
  </sheetViews>
  <sheetFormatPr baseColWidth="10" defaultColWidth="8.85546875" defaultRowHeight="15"/>
  <cols>
    <col min="1" max="1" width="7.85546875" style="7" customWidth="1"/>
    <col min="2" max="2" width="12.140625" style="7" customWidth="1"/>
    <col min="3" max="3" width="75.42578125" style="3" customWidth="1"/>
    <col min="4" max="4" width="6.5703125" style="7" customWidth="1"/>
    <col min="5" max="5" width="6.7109375" style="3" customWidth="1"/>
    <col min="6" max="6" width="15.42578125" style="21" customWidth="1"/>
    <col min="7" max="7" width="20.28515625" style="22" customWidth="1"/>
    <col min="8" max="8" width="13.28515625" style="3" customWidth="1"/>
    <col min="9" max="9" width="18" style="3" customWidth="1"/>
    <col min="10" max="10" width="23" style="3" customWidth="1"/>
    <col min="11" max="11" width="23.7109375" style="3" customWidth="1"/>
    <col min="12" max="16384" width="8.85546875" style="3"/>
  </cols>
  <sheetData>
    <row r="1" spans="1:11" ht="48" customHeight="1">
      <c r="A1" s="46"/>
      <c r="B1" s="47"/>
      <c r="C1" s="50" t="s">
        <v>0</v>
      </c>
      <c r="D1" s="50"/>
      <c r="E1" s="51" t="s">
        <v>1</v>
      </c>
      <c r="F1" s="51"/>
      <c r="G1" s="1"/>
      <c r="H1" s="2"/>
    </row>
    <row r="2" spans="1:11">
      <c r="A2" s="46"/>
      <c r="B2" s="47"/>
      <c r="C2" s="50"/>
      <c r="D2" s="50"/>
      <c r="E2" s="51" t="s">
        <v>2</v>
      </c>
      <c r="F2" s="51"/>
      <c r="G2" s="1"/>
      <c r="H2" s="2"/>
    </row>
    <row r="3" spans="1:11" ht="27" customHeight="1">
      <c r="A3" s="48"/>
      <c r="B3" s="49"/>
      <c r="C3" s="50"/>
      <c r="D3" s="50"/>
      <c r="E3" s="51" t="s">
        <v>3</v>
      </c>
      <c r="F3" s="51"/>
      <c r="G3" s="1"/>
      <c r="H3" s="2"/>
    </row>
    <row r="4" spans="1:11" ht="30" customHeight="1">
      <c r="A4" s="65" t="s">
        <v>4</v>
      </c>
      <c r="B4" s="66"/>
      <c r="C4" s="46" t="s">
        <v>30</v>
      </c>
      <c r="D4" s="46"/>
      <c r="E4" s="46"/>
      <c r="F4" s="46"/>
      <c r="G4" s="46"/>
      <c r="H4" s="2"/>
    </row>
    <row r="5" spans="1:11">
      <c r="A5" s="69" t="s">
        <v>5</v>
      </c>
      <c r="B5" s="70"/>
      <c r="C5" s="46" t="s">
        <v>6</v>
      </c>
      <c r="D5" s="46"/>
      <c r="E5" s="46"/>
      <c r="F5" s="46"/>
      <c r="G5" s="46"/>
      <c r="H5" s="2"/>
    </row>
    <row r="6" spans="1:11" ht="39.75" customHeight="1">
      <c r="A6" s="69" t="s">
        <v>7</v>
      </c>
      <c r="B6" s="70"/>
      <c r="C6" s="46" t="s">
        <v>8</v>
      </c>
      <c r="D6" s="46"/>
      <c r="E6" s="46"/>
      <c r="F6" s="46"/>
      <c r="G6" s="46"/>
      <c r="H6" s="2"/>
    </row>
    <row r="7" spans="1:11" ht="46.5" customHeight="1">
      <c r="A7" s="69" t="s">
        <v>9</v>
      </c>
      <c r="B7" s="70"/>
      <c r="C7" s="46" t="s">
        <v>10</v>
      </c>
      <c r="D7" s="46"/>
      <c r="E7" s="46"/>
      <c r="F7" s="46"/>
      <c r="G7" s="46"/>
      <c r="H7" s="2"/>
    </row>
    <row r="8" spans="1:11" ht="348" customHeight="1">
      <c r="A8" s="55" t="s">
        <v>11</v>
      </c>
      <c r="B8" s="56"/>
      <c r="C8" s="71" t="s">
        <v>31</v>
      </c>
      <c r="D8" s="60"/>
      <c r="E8" s="60"/>
      <c r="F8" s="60"/>
      <c r="G8" s="61"/>
      <c r="H8" s="2"/>
    </row>
    <row r="9" spans="1:11" ht="144" customHeight="1">
      <c r="A9" s="67" t="s">
        <v>12</v>
      </c>
      <c r="B9" s="68"/>
      <c r="C9" s="43" t="s">
        <v>32</v>
      </c>
      <c r="D9" s="44"/>
      <c r="E9" s="44"/>
      <c r="F9" s="44"/>
      <c r="G9" s="45"/>
      <c r="H9" s="2"/>
    </row>
    <row r="10" spans="1:11" ht="260.25" customHeight="1">
      <c r="A10" s="67" t="s">
        <v>33</v>
      </c>
      <c r="B10" s="68"/>
      <c r="C10" s="43" t="s">
        <v>14</v>
      </c>
      <c r="D10" s="44"/>
      <c r="E10" s="44"/>
      <c r="F10" s="44"/>
      <c r="G10" s="45"/>
      <c r="H10" s="2"/>
    </row>
    <row r="11" spans="1:11" ht="120" customHeight="1">
      <c r="A11" s="87" t="s">
        <v>37</v>
      </c>
      <c r="B11" s="88"/>
      <c r="C11" s="43" t="s">
        <v>53</v>
      </c>
      <c r="D11" s="44"/>
      <c r="E11" s="44"/>
      <c r="F11" s="44"/>
      <c r="G11" s="45"/>
      <c r="H11" s="2"/>
    </row>
    <row r="12" spans="1:11" ht="204.75" customHeight="1">
      <c r="A12" s="87" t="s">
        <v>13</v>
      </c>
      <c r="B12" s="88"/>
      <c r="C12" s="43" t="s">
        <v>35</v>
      </c>
      <c r="D12" s="44"/>
      <c r="E12" s="44"/>
      <c r="F12" s="44"/>
      <c r="G12" s="45"/>
      <c r="H12" s="2"/>
    </row>
    <row r="13" spans="1:11" ht="408" customHeight="1">
      <c r="A13" s="55" t="s">
        <v>15</v>
      </c>
      <c r="B13" s="56"/>
      <c r="C13" s="59" t="s">
        <v>36</v>
      </c>
      <c r="D13" s="60"/>
      <c r="E13" s="60"/>
      <c r="F13" s="60"/>
      <c r="G13" s="61"/>
      <c r="H13" s="2"/>
    </row>
    <row r="14" spans="1:11" ht="298.5" customHeight="1">
      <c r="A14" s="57"/>
      <c r="B14" s="58"/>
      <c r="C14" s="62"/>
      <c r="D14" s="63"/>
      <c r="E14" s="63"/>
      <c r="F14" s="63"/>
      <c r="G14" s="64"/>
      <c r="H14" s="2"/>
    </row>
    <row r="15" spans="1:11" ht="105" customHeight="1">
      <c r="A15" s="47" t="s">
        <v>16</v>
      </c>
      <c r="B15" s="89"/>
      <c r="C15" s="43" t="s">
        <v>34</v>
      </c>
      <c r="D15" s="44"/>
      <c r="E15" s="44"/>
      <c r="F15" s="44"/>
      <c r="G15" s="45"/>
      <c r="H15" s="2"/>
    </row>
    <row r="16" spans="1:11" s="7" customFormat="1" ht="43.15" customHeight="1">
      <c r="A16" s="4" t="s">
        <v>17</v>
      </c>
      <c r="B16" s="4" t="s">
        <v>18</v>
      </c>
      <c r="C16" s="4" t="s">
        <v>19</v>
      </c>
      <c r="D16" s="4" t="s">
        <v>20</v>
      </c>
      <c r="E16" s="4" t="s">
        <v>21</v>
      </c>
      <c r="F16" s="5" t="s">
        <v>22</v>
      </c>
      <c r="G16" s="6" t="s">
        <v>54</v>
      </c>
      <c r="H16" s="6" t="s">
        <v>55</v>
      </c>
      <c r="I16" s="6" t="s">
        <v>56</v>
      </c>
      <c r="K16" s="96" t="s">
        <v>61</v>
      </c>
    </row>
    <row r="17" spans="1:11" s="7" customFormat="1" ht="43.15" customHeight="1">
      <c r="A17" s="4"/>
      <c r="B17" s="4"/>
      <c r="C17" s="4"/>
      <c r="D17" s="4"/>
      <c r="E17" s="4"/>
      <c r="F17" s="5"/>
      <c r="G17" s="6">
        <v>57302800</v>
      </c>
      <c r="H17" s="6">
        <v>87602003</v>
      </c>
      <c r="I17" s="30">
        <f>G17-H17</f>
        <v>-30299203</v>
      </c>
      <c r="K17" s="97"/>
    </row>
    <row r="18" spans="1:11" ht="288" customHeight="1">
      <c r="A18" s="8" t="s">
        <v>23</v>
      </c>
      <c r="B18" s="8">
        <v>72102103</v>
      </c>
      <c r="C18" s="37" t="s">
        <v>51</v>
      </c>
      <c r="D18" s="8">
        <v>1</v>
      </c>
      <c r="E18" s="9" t="s">
        <v>24</v>
      </c>
      <c r="F18" s="31">
        <v>5600000</v>
      </c>
      <c r="G18" s="11"/>
      <c r="H18" s="27">
        <v>4</v>
      </c>
      <c r="I18" s="38">
        <v>22400000</v>
      </c>
      <c r="J18" s="3" t="s">
        <v>62</v>
      </c>
    </row>
    <row r="19" spans="1:11" ht="409.5" customHeight="1">
      <c r="A19" s="81">
        <v>2</v>
      </c>
      <c r="B19" s="81">
        <v>72102103</v>
      </c>
      <c r="C19" s="78" t="s">
        <v>52</v>
      </c>
      <c r="D19" s="81">
        <v>1</v>
      </c>
      <c r="E19" s="84" t="s">
        <v>24</v>
      </c>
      <c r="F19" s="98">
        <v>10772800</v>
      </c>
      <c r="G19" s="101"/>
      <c r="H19" s="93">
        <v>1</v>
      </c>
      <c r="I19" s="90">
        <v>10772800</v>
      </c>
      <c r="J19" s="95" t="s">
        <v>63</v>
      </c>
    </row>
    <row r="20" spans="1:11" ht="409.5" customHeight="1">
      <c r="A20" s="82"/>
      <c r="B20" s="82"/>
      <c r="C20" s="79"/>
      <c r="D20" s="82"/>
      <c r="E20" s="85"/>
      <c r="F20" s="99"/>
      <c r="G20" s="102"/>
      <c r="H20" s="94"/>
      <c r="I20" s="91"/>
      <c r="J20" s="95"/>
    </row>
    <row r="21" spans="1:11" ht="135.75" customHeight="1">
      <c r="A21" s="83"/>
      <c r="B21" s="83"/>
      <c r="C21" s="80"/>
      <c r="D21" s="83"/>
      <c r="E21" s="86"/>
      <c r="F21" s="100"/>
      <c r="G21" s="103"/>
      <c r="H21" s="27"/>
      <c r="I21" s="92"/>
      <c r="J21" s="34"/>
    </row>
    <row r="22" spans="1:11" ht="177" customHeight="1">
      <c r="A22" s="8">
        <v>3</v>
      </c>
      <c r="B22" s="8" t="s">
        <v>25</v>
      </c>
      <c r="C22" s="23" t="s">
        <v>38</v>
      </c>
      <c r="D22" s="8">
        <v>1</v>
      </c>
      <c r="E22" s="9" t="s">
        <v>24</v>
      </c>
      <c r="F22" s="10">
        <v>200000</v>
      </c>
      <c r="G22" s="11"/>
      <c r="H22" s="27">
        <v>9</v>
      </c>
      <c r="I22" s="39">
        <f>F22*H22</f>
        <v>1800000</v>
      </c>
      <c r="J22" s="3" t="s">
        <v>59</v>
      </c>
    </row>
    <row r="23" spans="1:11" ht="150.75" customHeight="1">
      <c r="A23" s="8">
        <v>4</v>
      </c>
      <c r="B23" s="8" t="s">
        <v>25</v>
      </c>
      <c r="C23" s="23" t="s">
        <v>41</v>
      </c>
      <c r="D23" s="8">
        <v>1</v>
      </c>
      <c r="E23" s="9" t="s">
        <v>24</v>
      </c>
      <c r="F23" s="10">
        <v>90000</v>
      </c>
      <c r="G23" s="11"/>
      <c r="H23" s="27">
        <v>100</v>
      </c>
      <c r="I23" s="39">
        <f>F23*H23</f>
        <v>9000000</v>
      </c>
      <c r="J23" s="3" t="s">
        <v>60</v>
      </c>
    </row>
    <row r="24" spans="1:11" ht="141.75" customHeight="1">
      <c r="A24" s="8">
        <v>5</v>
      </c>
      <c r="B24" s="8">
        <v>10191703</v>
      </c>
      <c r="C24" s="23" t="s">
        <v>40</v>
      </c>
      <c r="D24" s="8">
        <v>1</v>
      </c>
      <c r="E24" s="9" t="s">
        <v>24</v>
      </c>
      <c r="F24" s="10">
        <v>624000</v>
      </c>
      <c r="G24" s="11"/>
      <c r="H24" s="27"/>
      <c r="I24" s="33"/>
    </row>
    <row r="25" spans="1:11" ht="129" customHeight="1">
      <c r="A25" s="8">
        <v>6</v>
      </c>
      <c r="B25" s="8">
        <v>10191703</v>
      </c>
      <c r="C25" s="23" t="s">
        <v>42</v>
      </c>
      <c r="D25" s="8">
        <v>1</v>
      </c>
      <c r="E25" s="9" t="s">
        <v>24</v>
      </c>
      <c r="F25" s="10">
        <v>96000</v>
      </c>
      <c r="G25" s="11"/>
      <c r="H25" s="27">
        <v>19</v>
      </c>
      <c r="I25" s="33">
        <f>F25*H25</f>
        <v>1824000</v>
      </c>
      <c r="J25" s="3" t="s">
        <v>58</v>
      </c>
    </row>
    <row r="26" spans="1:11" ht="285.75" customHeight="1">
      <c r="A26" s="8">
        <v>7</v>
      </c>
      <c r="B26" s="12">
        <v>76101503</v>
      </c>
      <c r="C26" s="28" t="s">
        <v>39</v>
      </c>
      <c r="D26" s="8">
        <v>1</v>
      </c>
      <c r="E26" s="9" t="s">
        <v>24</v>
      </c>
      <c r="F26" s="10">
        <v>5200000</v>
      </c>
      <c r="G26" s="11"/>
      <c r="H26" s="27"/>
      <c r="I26" s="27"/>
    </row>
    <row r="27" spans="1:11" ht="140.25" customHeight="1">
      <c r="A27" s="8">
        <v>8</v>
      </c>
      <c r="B27" s="8" t="s">
        <v>43</v>
      </c>
      <c r="C27" s="28" t="s">
        <v>44</v>
      </c>
      <c r="D27" s="25">
        <v>1</v>
      </c>
      <c r="E27" s="9" t="s">
        <v>24</v>
      </c>
      <c r="F27" s="26">
        <v>12000000</v>
      </c>
      <c r="G27" s="11"/>
      <c r="H27" s="27"/>
      <c r="I27" s="27"/>
    </row>
    <row r="28" spans="1:11" ht="100.5" customHeight="1">
      <c r="A28" s="8">
        <v>9</v>
      </c>
      <c r="B28" s="8" t="s">
        <v>46</v>
      </c>
      <c r="C28" s="23" t="s">
        <v>45</v>
      </c>
      <c r="D28" s="25">
        <v>1</v>
      </c>
      <c r="E28" s="9" t="s">
        <v>24</v>
      </c>
      <c r="F28" s="26">
        <v>5120000</v>
      </c>
      <c r="G28" s="36"/>
      <c r="H28" s="27">
        <v>2</v>
      </c>
      <c r="I28" s="26">
        <f>F28*H28</f>
        <v>10240000</v>
      </c>
      <c r="J28" s="3" t="s">
        <v>57</v>
      </c>
    </row>
    <row r="29" spans="1:11" ht="181.5" customHeight="1">
      <c r="A29" s="24">
        <v>10</v>
      </c>
      <c r="B29" s="8" t="s">
        <v>43</v>
      </c>
      <c r="C29" s="32" t="s">
        <v>47</v>
      </c>
      <c r="D29" s="25">
        <v>1</v>
      </c>
      <c r="E29" s="9" t="s">
        <v>24</v>
      </c>
      <c r="F29" s="26">
        <v>6400000</v>
      </c>
      <c r="G29" s="11"/>
      <c r="H29" s="27"/>
      <c r="I29" s="27"/>
    </row>
    <row r="30" spans="1:11" ht="167.25" customHeight="1">
      <c r="A30" s="8">
        <v>11</v>
      </c>
      <c r="B30" s="8" t="s">
        <v>43</v>
      </c>
      <c r="C30" s="32" t="s">
        <v>48</v>
      </c>
      <c r="D30" s="25">
        <v>1</v>
      </c>
      <c r="E30" s="9" t="s">
        <v>24</v>
      </c>
      <c r="F30" s="26">
        <v>11200000</v>
      </c>
      <c r="G30" s="11"/>
      <c r="H30" s="27"/>
      <c r="I30" s="27"/>
    </row>
    <row r="31" spans="1:11" ht="31.9" customHeight="1">
      <c r="A31" s="52"/>
      <c r="B31" s="53"/>
      <c r="C31" s="54"/>
      <c r="D31" s="13"/>
      <c r="E31" s="14"/>
      <c r="F31" s="15"/>
      <c r="G31" s="16"/>
      <c r="H31" s="27"/>
      <c r="I31" s="29">
        <f>SUM(I18:I30)</f>
        <v>56036800</v>
      </c>
    </row>
    <row r="32" spans="1:11" ht="57" customHeight="1">
      <c r="A32" s="72" t="s">
        <v>26</v>
      </c>
      <c r="B32" s="73"/>
      <c r="C32" s="74" t="s">
        <v>27</v>
      </c>
      <c r="D32" s="75"/>
      <c r="E32" s="75"/>
      <c r="F32" s="75"/>
      <c r="G32" s="76"/>
      <c r="H32" s="17"/>
      <c r="I32" s="35">
        <f>-I17-I31</f>
        <v>-25737597</v>
      </c>
      <c r="J32" s="3" t="s">
        <v>64</v>
      </c>
    </row>
    <row r="33" spans="1:8" ht="57" customHeight="1">
      <c r="A33" s="72" t="s">
        <v>28</v>
      </c>
      <c r="B33" s="73"/>
      <c r="C33" s="77" t="s">
        <v>49</v>
      </c>
      <c r="D33" s="75"/>
      <c r="E33" s="75"/>
      <c r="F33" s="75"/>
      <c r="G33" s="76"/>
      <c r="H33" s="2"/>
    </row>
    <row r="34" spans="1:8" ht="57" customHeight="1">
      <c r="A34" s="72" t="s">
        <v>29</v>
      </c>
      <c r="B34" s="73"/>
      <c r="C34" s="77" t="s">
        <v>50</v>
      </c>
      <c r="D34" s="75"/>
      <c r="E34" s="75"/>
      <c r="F34" s="75"/>
      <c r="G34" s="76"/>
      <c r="H34" s="2"/>
    </row>
    <row r="35" spans="1:8">
      <c r="A35" s="18"/>
      <c r="B35" s="18"/>
      <c r="C35" s="2"/>
      <c r="D35" s="18"/>
      <c r="E35" s="2"/>
      <c r="F35" s="19"/>
      <c r="G35" s="20"/>
    </row>
  </sheetData>
  <mergeCells count="45">
    <mergeCell ref="I19:I21"/>
    <mergeCell ref="H19:H20"/>
    <mergeCell ref="J19:J20"/>
    <mergeCell ref="K16:K17"/>
    <mergeCell ref="F19:F21"/>
    <mergeCell ref="G19:G21"/>
    <mergeCell ref="C12:G12"/>
    <mergeCell ref="A12:B12"/>
    <mergeCell ref="A11:B11"/>
    <mergeCell ref="C11:G11"/>
    <mergeCell ref="C15:G15"/>
    <mergeCell ref="A15:B15"/>
    <mergeCell ref="C19:C21"/>
    <mergeCell ref="A19:A21"/>
    <mergeCell ref="B19:B21"/>
    <mergeCell ref="D19:D21"/>
    <mergeCell ref="E19:E21"/>
    <mergeCell ref="A34:B34"/>
    <mergeCell ref="C32:G32"/>
    <mergeCell ref="C33:G33"/>
    <mergeCell ref="C34:G34"/>
    <mergeCell ref="A32:B32"/>
    <mergeCell ref="A33:B33"/>
    <mergeCell ref="A31:C31"/>
    <mergeCell ref="A13:B14"/>
    <mergeCell ref="C13:G14"/>
    <mergeCell ref="C4:G4"/>
    <mergeCell ref="A4:B4"/>
    <mergeCell ref="A10:B10"/>
    <mergeCell ref="A9:B9"/>
    <mergeCell ref="A7:B7"/>
    <mergeCell ref="A6:B6"/>
    <mergeCell ref="A5:B5"/>
    <mergeCell ref="C5:G5"/>
    <mergeCell ref="C6:G6"/>
    <mergeCell ref="C7:G7"/>
    <mergeCell ref="C9:G9"/>
    <mergeCell ref="A8:B8"/>
    <mergeCell ref="C8:G8"/>
    <mergeCell ref="C10:G10"/>
    <mergeCell ref="A1:B3"/>
    <mergeCell ref="C1:D3"/>
    <mergeCell ref="E1:F1"/>
    <mergeCell ref="E2:F2"/>
    <mergeCell ref="E3:F3"/>
  </mergeCells>
  <printOptions horizontalCentered="1"/>
  <pageMargins left="0" right="0" top="0.54500000000000004" bottom="0" header="0.31496062992125984" footer="0.31496062992125984"/>
  <pageSetup paperSize="9" scale="71" orientation="portrait" horizontalDpi="4294967294" verticalDpi="4294967294" r:id="rId1"/>
  <rowBreaks count="1" manualBreakCount="1">
    <brk id="23"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808C4-8317-4FFA-9022-35D2936C88B6}">
  <dimension ref="C2:G3"/>
  <sheetViews>
    <sheetView tabSelected="1" workbookViewId="0">
      <selection activeCell="C8" sqref="C8"/>
    </sheetView>
  </sheetViews>
  <sheetFormatPr baseColWidth="10" defaultRowHeight="15"/>
  <cols>
    <col min="3" max="3" width="12.28515625" bestFit="1" customWidth="1"/>
    <col min="4" max="5" width="13" bestFit="1" customWidth="1"/>
  </cols>
  <sheetData>
    <row r="2" spans="3:7" ht="15.75" thickBot="1">
      <c r="C2" t="s">
        <v>65</v>
      </c>
      <c r="D2" t="s">
        <v>66</v>
      </c>
      <c r="E2" t="s">
        <v>67</v>
      </c>
      <c r="G2" t="s">
        <v>68</v>
      </c>
    </row>
    <row r="3" spans="3:7" ht="15.75" thickBot="1">
      <c r="C3" s="40">
        <v>57302800</v>
      </c>
      <c r="D3" s="40">
        <v>16372800</v>
      </c>
      <c r="E3" s="41">
        <f>C3-D3</f>
        <v>40930000</v>
      </c>
      <c r="G3" s="42">
        <f>(D3*100)/C3</f>
        <v>28.572425780241105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page 1</vt:lpstr>
      <vt:lpstr>porcentajes pagos</vt:lpstr>
      <vt:lpstr>'page 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J Carvajal G</dc:creator>
  <cp:keywords/>
  <dc:description/>
  <cp:lastModifiedBy>Carmen Stephania Bolanos Munoz</cp:lastModifiedBy>
  <cp:revision/>
  <cp:lastPrinted>2026-02-25T17:02:36Z</cp:lastPrinted>
  <dcterms:created xsi:type="dcterms:W3CDTF">2025-01-27T03:05:13Z</dcterms:created>
  <dcterms:modified xsi:type="dcterms:W3CDTF">2026-06-10T00:58:15Z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2025-01-31T16:37:46Z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38219aee-bd41-4048-8a23-e7c0c0112890</vt:lpwstr>
  </property>
  <property fmtid="{D5CDD505-2E9C-101B-9397-08002B2CF9AE}" pid="8" name="MSIP_Label_13dc41c4-3f95-4020-bedd-cbbd89182633_ContentBits">
    <vt:lpwstr>0</vt:lpwstr>
  </property>
  <property fmtid="{D5CDD505-2E9C-101B-9397-08002B2CF9AE}" pid="9" name="MSIP_Label_13dc41c4-3f95-4020-bedd-cbbd89182633_Tag">
    <vt:lpwstr>10, 0, 1, 2</vt:lpwstr>
  </property>
</Properties>
</file>